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lesnikova_IN\Desktop\Рамка на 2023 год\ЛСР+ВОР+КАЦ к рамке на 2024 г. (1 зона)\ВОР\"/>
    </mc:Choice>
  </mc:AlternateContent>
  <bookViews>
    <workbookView xWindow="0" yWindow="0" windowWidth="19410" windowHeight="14220"/>
  </bookViews>
  <sheets>
    <sheet name="28. Довеска фазных проводов АС " sheetId="1" r:id="rId1"/>
  </sheets>
  <definedNames>
    <definedName name="_xlnm.Print_Titles" localSheetId="0">'28. Довеска фазных проводов АС '!$7:$7</definedName>
  </definedNames>
  <calcPr calcId="162913"/>
</workbook>
</file>

<file path=xl/calcChain.xml><?xml version="1.0" encoding="utf-8"?>
<calcChain xmlns="http://schemas.openxmlformats.org/spreadsheetml/2006/main">
  <c r="A15" i="1" l="1"/>
  <c r="A14" i="1"/>
  <c r="A13" i="1"/>
  <c r="A12" i="1"/>
  <c r="A11" i="1"/>
  <c r="A9" i="1"/>
</calcChain>
</file>

<file path=xl/sharedStrings.xml><?xml version="1.0" encoding="utf-8"?>
<sst xmlns="http://schemas.openxmlformats.org/spreadsheetml/2006/main" count="30" uniqueCount="22">
  <si>
    <t>№ п/п</t>
  </si>
  <si>
    <t>Наименование работ</t>
  </si>
  <si>
    <t>Ед.
изм.</t>
  </si>
  <si>
    <t>Кол-во</t>
  </si>
  <si>
    <t>Раздел 1. СМР</t>
  </si>
  <si>
    <t>Подвеска неизолированных проводов ВЛ 0,38 кВ с помощью механизмов при 20 опорах на км</t>
  </si>
  <si>
    <t>км</t>
  </si>
  <si>
    <t xml:space="preserve">1 </t>
  </si>
  <si>
    <t>Раздел 2. Материалы, приобретаемые подрядчиком самостоятельно:</t>
  </si>
  <si>
    <t>т</t>
  </si>
  <si>
    <t>Траверсы стальные</t>
  </si>
  <si>
    <t>Хомуты стальные</t>
  </si>
  <si>
    <t>кг</t>
  </si>
  <si>
    <t>Изоляторы линейные штыревые типа: ТФ-20</t>
  </si>
  <si>
    <t>Колпачки: полиэтиленовые</t>
  </si>
  <si>
    <t>[должность, подпись (инициалы, фамилия)]</t>
  </si>
  <si>
    <t>Ведомость объёмов работ №28</t>
  </si>
  <si>
    <t>Довеска фазных проводов АС на существующие опоры 0,4 кВ</t>
  </si>
  <si>
    <t>Раздел 2. Материалы</t>
  </si>
  <si>
    <t xml:space="preserve"> шт</t>
  </si>
  <si>
    <t>шт</t>
  </si>
  <si>
    <t>Провод неизолированный для воздушных линий электропередачи АС 50/8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</si>
</sst>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8" fillId="0" borderId="1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tabSelected="1" workbookViewId="0">
      <selection activeCell="V25" sqref="V25"/>
    </sheetView>
  </sheetViews>
  <sheetFormatPr defaultColWidth="9.140625" defaultRowHeight="10.5" customHeight="1" x14ac:dyDescent="0.2"/>
  <cols>
    <col min="1" max="1" width="5.5703125" style="1" customWidth="1"/>
    <col min="2" max="2" width="36.5703125" style="2" customWidth="1"/>
    <col min="3" max="3" width="6.7109375" style="2" customWidth="1"/>
    <col min="4" max="4" width="12.28515625" style="2" customWidth="1"/>
    <col min="5" max="5" width="9.140625" style="2"/>
    <col min="6" max="6" width="4.7109375" style="2" hidden="1" customWidth="1"/>
    <col min="7" max="7" width="9.140625" style="2"/>
    <col min="8" max="8" width="95.5703125" style="3" hidden="1" customWidth="1"/>
    <col min="9" max="16384" width="9.140625" style="2"/>
  </cols>
  <sheetData>
    <row r="2" spans="1:8" customFormat="1" ht="18" x14ac:dyDescent="0.25">
      <c r="A2" s="26" t="s">
        <v>16</v>
      </c>
      <c r="B2" s="26"/>
      <c r="C2" s="26"/>
      <c r="D2" s="26"/>
    </row>
    <row r="3" spans="1:8" customFormat="1" ht="18" x14ac:dyDescent="0.25">
      <c r="A3" s="4"/>
      <c r="B3" s="4"/>
      <c r="C3" s="4"/>
      <c r="D3" s="4"/>
    </row>
    <row r="4" spans="1:8" customFormat="1" ht="35.25" customHeight="1" x14ac:dyDescent="0.25">
      <c r="A4" s="25" t="s">
        <v>17</v>
      </c>
      <c r="B4" s="25"/>
      <c r="C4" s="25"/>
      <c r="D4" s="25"/>
    </row>
    <row r="5" spans="1:8" customFormat="1" ht="9.75" customHeight="1" x14ac:dyDescent="0.25">
      <c r="A5" s="5"/>
    </row>
    <row r="6" spans="1:8" customFormat="1" ht="36" customHeight="1" x14ac:dyDescent="0.25">
      <c r="A6" s="6" t="s">
        <v>0</v>
      </c>
      <c r="B6" s="7" t="s">
        <v>1</v>
      </c>
      <c r="C6" s="7" t="s">
        <v>2</v>
      </c>
      <c r="D6" s="7" t="s">
        <v>3</v>
      </c>
    </row>
    <row r="7" spans="1:8" customFormat="1" ht="15" x14ac:dyDescent="0.25">
      <c r="A7" s="8">
        <v>1</v>
      </c>
      <c r="B7" s="9">
        <v>2</v>
      </c>
      <c r="C7" s="9">
        <v>3</v>
      </c>
      <c r="D7" s="9">
        <v>4</v>
      </c>
    </row>
    <row r="8" spans="1:8" customFormat="1" ht="15" x14ac:dyDescent="0.25">
      <c r="A8" s="27" t="s">
        <v>4</v>
      </c>
      <c r="B8" s="27"/>
      <c r="C8" s="27"/>
      <c r="D8" s="27"/>
      <c r="H8" s="10" t="s">
        <v>4</v>
      </c>
    </row>
    <row r="9" spans="1:8" customFormat="1" ht="27" customHeight="1" x14ac:dyDescent="0.25">
      <c r="A9" s="11">
        <f>IF(F9&lt;&gt;"",COUNTA(F$1:F9),"")</f>
        <v>1</v>
      </c>
      <c r="B9" s="12" t="s">
        <v>5</v>
      </c>
      <c r="C9" s="13" t="s">
        <v>6</v>
      </c>
      <c r="D9" s="14">
        <v>1</v>
      </c>
      <c r="F9" s="2" t="s">
        <v>7</v>
      </c>
      <c r="H9" s="10"/>
    </row>
    <row r="10" spans="1:8" customFormat="1" ht="15" x14ac:dyDescent="0.25">
      <c r="A10" s="27" t="s">
        <v>18</v>
      </c>
      <c r="B10" s="27"/>
      <c r="C10" s="27"/>
      <c r="D10" s="27"/>
      <c r="H10" s="10" t="s">
        <v>8</v>
      </c>
    </row>
    <row r="11" spans="1:8" customFormat="1" ht="25.5" customHeight="1" x14ac:dyDescent="0.25">
      <c r="A11" s="11">
        <f>IF(F11&lt;&gt;"",COUNTA(F$1:F11),"")</f>
        <v>2</v>
      </c>
      <c r="B11" s="12" t="s">
        <v>21</v>
      </c>
      <c r="C11" s="13" t="s">
        <v>9</v>
      </c>
      <c r="D11" s="28">
        <v>0.61099999999999999</v>
      </c>
      <c r="F11" s="2" t="s">
        <v>7</v>
      </c>
      <c r="H11" s="10"/>
    </row>
    <row r="12" spans="1:8" customFormat="1" ht="15" x14ac:dyDescent="0.25">
      <c r="A12" s="11">
        <f>IF(F12&lt;&gt;"",COUNTA(F$1:F12),"")</f>
        <v>3</v>
      </c>
      <c r="B12" s="12" t="s">
        <v>10</v>
      </c>
      <c r="C12" s="13" t="s">
        <v>9</v>
      </c>
      <c r="D12" s="15">
        <v>9.7500000000000003E-2</v>
      </c>
      <c r="F12" s="2" t="s">
        <v>7</v>
      </c>
      <c r="H12" s="10"/>
    </row>
    <row r="13" spans="1:8" customFormat="1" ht="15" x14ac:dyDescent="0.25">
      <c r="A13" s="11">
        <f>IF(F13&lt;&gt;"",COUNTA(F$1:F13),"")</f>
        <v>4</v>
      </c>
      <c r="B13" s="12" t="s">
        <v>11</v>
      </c>
      <c r="C13" s="13" t="s">
        <v>12</v>
      </c>
      <c r="D13" s="14">
        <v>35</v>
      </c>
      <c r="F13" s="2" t="s">
        <v>7</v>
      </c>
      <c r="H13" s="10"/>
    </row>
    <row r="14" spans="1:8" customFormat="1" ht="15" x14ac:dyDescent="0.25">
      <c r="A14" s="11">
        <f>IF(F14&lt;&gt;"",COUNTA(F$1:F14),"")</f>
        <v>5</v>
      </c>
      <c r="B14" s="12" t="s">
        <v>13</v>
      </c>
      <c r="C14" s="22" t="s">
        <v>19</v>
      </c>
      <c r="D14" s="14">
        <v>50</v>
      </c>
      <c r="F14" s="2" t="s">
        <v>7</v>
      </c>
      <c r="H14" s="10"/>
    </row>
    <row r="15" spans="1:8" customFormat="1" ht="15" x14ac:dyDescent="0.25">
      <c r="A15" s="11">
        <f>IF(F15&lt;&gt;"",COUNTA(F$1:F15),"")</f>
        <v>6</v>
      </c>
      <c r="B15" s="12" t="s">
        <v>14</v>
      </c>
      <c r="C15" s="22" t="s">
        <v>20</v>
      </c>
      <c r="D15" s="14">
        <v>50</v>
      </c>
      <c r="F15" s="2" t="s">
        <v>7</v>
      </c>
      <c r="H15" s="10"/>
    </row>
    <row r="16" spans="1:8" customFormat="1" ht="53.25" customHeight="1" x14ac:dyDescent="0.25">
      <c r="B16" s="16"/>
      <c r="C16" s="16"/>
      <c r="D16" s="16"/>
    </row>
    <row r="17" spans="1:8" s="17" customFormat="1" ht="11.25" x14ac:dyDescent="0.2">
      <c r="A17" s="18"/>
      <c r="B17" s="23"/>
      <c r="C17" s="23"/>
      <c r="D17" s="23"/>
      <c r="H17" s="19"/>
    </row>
    <row r="18" spans="1:8" s="17" customFormat="1" ht="13.5" customHeight="1" x14ac:dyDescent="0.2">
      <c r="A18" s="18"/>
      <c r="B18" s="24" t="s">
        <v>15</v>
      </c>
      <c r="C18" s="24"/>
      <c r="D18" s="24"/>
      <c r="H18" s="19"/>
    </row>
    <row r="19" spans="1:8" s="17" customFormat="1" ht="12.75" customHeight="1" x14ac:dyDescent="0.2">
      <c r="A19" s="18"/>
      <c r="B19" s="23"/>
      <c r="C19" s="23"/>
      <c r="D19" s="23"/>
      <c r="H19" s="19"/>
    </row>
    <row r="20" spans="1:8" s="17" customFormat="1" ht="13.5" customHeight="1" x14ac:dyDescent="0.2">
      <c r="A20" s="18"/>
      <c r="B20" s="24" t="s">
        <v>15</v>
      </c>
      <c r="C20" s="24"/>
      <c r="D20" s="24"/>
      <c r="H20" s="19"/>
    </row>
    <row r="22" spans="1:8" customFormat="1" ht="15" x14ac:dyDescent="0.25">
      <c r="C22" s="20"/>
    </row>
    <row r="27" spans="1:8" customFormat="1" ht="15" x14ac:dyDescent="0.25">
      <c r="B27" s="21"/>
    </row>
    <row r="28" spans="1:8" customFormat="1" ht="15" x14ac:dyDescent="0.25">
      <c r="B28" s="21"/>
    </row>
    <row r="29" spans="1:8" customFormat="1" ht="15" x14ac:dyDescent="0.25">
      <c r="B29" s="21"/>
    </row>
  </sheetData>
  <mergeCells count="8">
    <mergeCell ref="A2:D2"/>
    <mergeCell ref="A8:D8"/>
    <mergeCell ref="A10:D10"/>
    <mergeCell ref="B17:D17"/>
    <mergeCell ref="B18:D18"/>
    <mergeCell ref="B19:D19"/>
    <mergeCell ref="B20:D20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28. Довеска фазных проводов АС </vt:lpstr>
      <vt:lpstr>'28. Довеска фазных проводов АС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Колесникова Ирина Николаевна</cp:lastModifiedBy>
  <cp:lastPrinted>2022-10-28T13:04:36Z</cp:lastPrinted>
  <dcterms:created xsi:type="dcterms:W3CDTF">2020-09-30T08:50:27Z</dcterms:created>
  <dcterms:modified xsi:type="dcterms:W3CDTF">2023-08-09T02:20:48Z</dcterms:modified>
</cp:coreProperties>
</file>